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5" i="1"/>
  <c r="H4" i="1"/>
  <c r="H7" i="1" l="1"/>
  <c r="H8" i="1"/>
  <c r="H9" i="1"/>
  <c r="H10" i="1"/>
  <c r="H12" i="1"/>
  <c r="H13" i="1" l="1"/>
</calcChain>
</file>

<file path=xl/sharedStrings.xml><?xml version="1.0" encoding="utf-8"?>
<sst xmlns="http://schemas.openxmlformats.org/spreadsheetml/2006/main" count="23" uniqueCount="23">
  <si>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</si>
  <si>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</si>
  <si>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</si>
  <si>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</si>
  <si>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</si>
  <si>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</si>
  <si>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</si>
  <si>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</si>
  <si>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</si>
  <si>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Unitario Offerto Iva esclusa</t>
  </si>
  <si>
    <t>Prezzo Complessivo Offerto Iva esclusa</t>
  </si>
  <si>
    <t>FORNITURA TRIENNALE MATERIALE DI CONSUMO PER GENERATORE "QUANTUM"</t>
  </si>
  <si>
    <t>Applicatori monouso bipolari per la Riduzione Volumetrica Tissutale:</t>
  </si>
  <si>
    <t xml:space="preserve">a-Ago singolo a baionetta per turbinati adulti, 0 ago mm 1,0 - cod. 2615001 </t>
  </si>
  <si>
    <t>b-Elettrodo bipolare per epistassi, 0 ago mm 3 x 100 mm - cod. 2615011.</t>
  </si>
  <si>
    <t>Strumenti dedicati per microchirurgia laringea:</t>
  </si>
  <si>
    <t>a-Manipolo riusabile con cavo da 3 m per elettrodi monopolari - cod. 2502001</t>
  </si>
  <si>
    <t>b-Elettrodo monouso a lama per laringe cm 20, punta mm 17 x 2,5 - cod. 2605020</t>
  </si>
  <si>
    <t xml:space="preserve">c-Elettrodo monouso a sfera per laringe cm 20, 0 punta mm 0,5 - cod. 2604035 </t>
  </si>
  <si>
    <t>Prezzo Complessivo Iva esclusa a base d'asta</t>
  </si>
  <si>
    <t xml:space="preserve">d-Pinze bipolari NON-STICK a baionetta cm 20, punta mm 1,5  con cavo da 3 mt - cod. 2601028 </t>
  </si>
  <si>
    <r>
      <t xml:space="preserve">e-Cavo riusabile per piastre monouso - cod. </t>
    </r>
    <r>
      <rPr>
        <sz val="10"/>
        <rFont val="Calibri"/>
        <family val="2"/>
      </rPr>
      <t>2505013</t>
    </r>
  </si>
  <si>
    <t>f-Piastre adesive monouso con cavo da 3 m - cod. 4002100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</si>
</sst>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7" formatCode="#,##0.00\ &quot;€&quot;;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32" borderId="1" xfId="0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8" fontId="0" fillId="32" borderId="1" xfId="0" applyNumberFormat="1" applyFill="1" applyBorder="1" applyAlignment="1">
      <alignment horizontal="right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0" fillId="0" borderId="18" xfId="0" applyFont="1" applyBorder="1" applyAlignment="1">
      <alignment horizontal="left" vertical="center" wrapText="1" shrinkToFit="1"/>
    </xf>
    <xf numFmtId="7" fontId="41" fillId="0" borderId="18" xfId="109" applyNumberFormat="1" applyFont="1" applyFill="1" applyBorder="1" applyAlignment="1">
      <alignment vertical="center" wrapText="1"/>
    </xf>
    <xf numFmtId="3" fontId="41" fillId="0" borderId="18" xfId="0" applyNumberFormat="1" applyFont="1" applyBorder="1" applyAlignment="1">
      <alignment horizontal="right" vertical="center" wrapText="1"/>
    </xf>
    <xf numFmtId="0" fontId="0" fillId="32" borderId="18" xfId="0" applyFill="1" applyBorder="1" applyAlignment="1">
      <alignment horizontal="center" vertical="center" wrapText="1"/>
    </xf>
    <xf numFmtId="0" fontId="42" fillId="0" borderId="18" xfId="0" applyFont="1" applyBorder="1" applyAlignment="1">
      <alignment vertical="center" wrapText="1"/>
    </xf>
    <xf numFmtId="0" fontId="43" fillId="0" borderId="18" xfId="0" applyFont="1" applyBorder="1" applyAlignment="1">
      <alignment vertical="center" wrapText="1"/>
    </xf>
    <xf numFmtId="0" fontId="44" fillId="0" borderId="18" xfId="0" applyFont="1" applyBorder="1" applyAlignment="1">
      <alignment vertical="center" wrapText="1"/>
    </xf>
    <xf numFmtId="0" fontId="44" fillId="32" borderId="18" xfId="0" applyFont="1" applyFill="1" applyBorder="1" applyAlignment="1">
      <alignment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tabSelected="1" zoomScaleNormal="100" workbookViewId="0">
      <selection activeCell="H13" sqref="H13"/>
    </sheetView>
  </sheetViews>
  <sheetFormatPr defaultColWidth="8.85546875" defaultRowHeight="15"/>
  <cols>
    <col min="1" max="1" width="9" style="1" customWidth="1"/>
    <col min="2" max="2" width="75.71093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4.85546875" style="2" customWidth="1"/>
    <col min="8" max="8" width="19" style="1" customWidth="1"/>
    <col min="9" max="9" width="13.85546875" style="2" customWidth="1"/>
    <col min="10" max="10" width="16.140625" style="2" customWidth="1"/>
    <col min="11" max="11" width="15" style="5" customWidth="1"/>
    <col min="12" max="36" width="8.85546875" style="5"/>
    <col min="37" max="16384" width="8.85546875" style="2"/>
  </cols>
  <sheetData>
    <row r="1" spans="1:36" ht="38.450000000000003" customHeight="1">
      <c r="A1" s="28" t="s">
        <v>2</v>
      </c>
      <c r="B1" s="29"/>
      <c r="C1" s="29"/>
      <c r="D1" s="29"/>
      <c r="E1" s="29"/>
      <c r="F1" s="29"/>
      <c r="G1" s="29"/>
      <c r="H1" s="29"/>
      <c r="I1" s="29"/>
      <c r="J1" s="29"/>
    </row>
    <row r="2" spans="1:36" ht="63" customHeight="1">
      <c r="A2" s="7"/>
      <c r="B2" s="20" t="s">
        <v>11</v>
      </c>
      <c r="C2" s="8" t="s">
        <v>0</v>
      </c>
      <c r="D2" s="8" t="s">
        <v>3</v>
      </c>
      <c r="E2" s="15" t="s">
        <v>4</v>
      </c>
      <c r="F2" s="15" t="s">
        <v>5</v>
      </c>
      <c r="G2" s="8" t="s">
        <v>8</v>
      </c>
      <c r="H2" s="8" t="s">
        <v>19</v>
      </c>
      <c r="I2" s="8" t="s">
        <v>9</v>
      </c>
      <c r="J2" s="8" t="s">
        <v>10</v>
      </c>
      <c r="K2" s="9" t="s">
        <v>6</v>
      </c>
    </row>
    <row r="3" spans="1:36" s="13" customFormat="1" ht="32.25" customHeight="1">
      <c r="A3" s="23"/>
      <c r="B3" s="24" t="s">
        <v>12</v>
      </c>
      <c r="C3" s="22"/>
      <c r="D3" s="17"/>
      <c r="E3" s="18"/>
      <c r="F3" s="18"/>
      <c r="G3" s="17"/>
      <c r="H3" s="17"/>
      <c r="I3" s="17"/>
      <c r="J3" s="17"/>
      <c r="K3" s="19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3" customFormat="1" ht="20.25" customHeight="1">
      <c r="A4" s="31" t="s">
        <v>7</v>
      </c>
      <c r="B4" s="25" t="s">
        <v>13</v>
      </c>
      <c r="C4" s="22">
        <v>140</v>
      </c>
      <c r="D4" s="8"/>
      <c r="E4" s="15"/>
      <c r="F4" s="15"/>
      <c r="G4" s="21">
        <v>247</v>
      </c>
      <c r="H4" s="16">
        <f>C4*G4</f>
        <v>34580</v>
      </c>
      <c r="I4" s="8"/>
      <c r="J4" s="8"/>
      <c r="K4" s="9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3" customFormat="1" ht="22.5" customHeight="1">
      <c r="A5" s="32"/>
      <c r="B5" s="25" t="s">
        <v>14</v>
      </c>
      <c r="C5" s="22">
        <v>60</v>
      </c>
      <c r="D5" s="17"/>
      <c r="E5" s="18"/>
      <c r="F5" s="18"/>
      <c r="G5" s="21">
        <v>145</v>
      </c>
      <c r="H5" s="16">
        <f>C5*G5</f>
        <v>8700</v>
      </c>
      <c r="I5" s="17"/>
      <c r="J5" s="17"/>
      <c r="K5" s="19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3" customFormat="1" ht="23.25" customHeight="1">
      <c r="A6" s="32"/>
      <c r="B6" s="24" t="s">
        <v>15</v>
      </c>
      <c r="C6" s="22"/>
      <c r="D6" s="17"/>
      <c r="E6" s="18"/>
      <c r="F6" s="18"/>
      <c r="G6" s="21"/>
      <c r="H6" s="17"/>
      <c r="I6" s="17"/>
      <c r="J6" s="17"/>
      <c r="K6" s="1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13" customFormat="1" ht="27" customHeight="1">
      <c r="A7" s="31"/>
      <c r="B7" s="25" t="s">
        <v>16</v>
      </c>
      <c r="C7" s="22">
        <v>2</v>
      </c>
      <c r="D7" s="8"/>
      <c r="E7" s="15"/>
      <c r="F7" s="15"/>
      <c r="G7" s="21">
        <v>295</v>
      </c>
      <c r="H7" s="16">
        <f>SUM(G7*C7)</f>
        <v>590</v>
      </c>
      <c r="I7" s="8"/>
      <c r="J7" s="8"/>
      <c r="K7" s="9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13" customFormat="1" ht="27.75" customHeight="1">
      <c r="A8" s="31"/>
      <c r="B8" s="25" t="s">
        <v>17</v>
      </c>
      <c r="C8" s="22">
        <v>20</v>
      </c>
      <c r="D8" s="8"/>
      <c r="E8" s="15"/>
      <c r="F8" s="15"/>
      <c r="G8" s="21">
        <v>105</v>
      </c>
      <c r="H8" s="16">
        <f t="shared" ref="H8:H12" si="0">SUM(G8*C8)</f>
        <v>2100</v>
      </c>
      <c r="I8" s="8"/>
      <c r="J8" s="8"/>
      <c r="K8" s="9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s="13" customFormat="1" ht="24.75" customHeight="1">
      <c r="A9" s="31"/>
      <c r="B9" s="26" t="s">
        <v>18</v>
      </c>
      <c r="C9" s="22">
        <v>10</v>
      </c>
      <c r="D9" s="8"/>
      <c r="E9" s="15"/>
      <c r="F9" s="15"/>
      <c r="G9" s="21">
        <v>90</v>
      </c>
      <c r="H9" s="16">
        <f t="shared" si="0"/>
        <v>900</v>
      </c>
      <c r="I9" s="8"/>
      <c r="J9" s="8"/>
      <c r="K9" s="9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s="13" customFormat="1" ht="27" customHeight="1">
      <c r="A10" s="32"/>
      <c r="B10" s="27" t="s">
        <v>20</v>
      </c>
      <c r="C10" s="22">
        <v>2</v>
      </c>
      <c r="D10" s="17"/>
      <c r="E10" s="18"/>
      <c r="F10" s="18"/>
      <c r="G10" s="21">
        <v>1380</v>
      </c>
      <c r="H10" s="16">
        <f t="shared" si="0"/>
        <v>2760</v>
      </c>
      <c r="I10" s="17"/>
      <c r="J10" s="17"/>
      <c r="K10" s="19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s="13" customFormat="1" ht="26.25" customHeight="1">
      <c r="A11" s="32"/>
      <c r="B11" s="27" t="s">
        <v>21</v>
      </c>
      <c r="C11" s="22">
        <v>4</v>
      </c>
      <c r="D11" s="17"/>
      <c r="E11" s="18"/>
      <c r="F11" s="18"/>
      <c r="G11" s="21">
        <v>295</v>
      </c>
      <c r="H11" s="16">
        <f t="shared" si="0"/>
        <v>1180</v>
      </c>
      <c r="I11" s="17"/>
      <c r="J11" s="17"/>
      <c r="K11" s="1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26.25" customHeight="1">
      <c r="A12" s="31"/>
      <c r="B12" s="26" t="s">
        <v>22</v>
      </c>
      <c r="C12" s="22">
        <v>100</v>
      </c>
      <c r="D12" s="1"/>
      <c r="E12" s="1"/>
      <c r="G12" s="21">
        <v>3.4</v>
      </c>
      <c r="H12" s="16">
        <f t="shared" si="0"/>
        <v>340</v>
      </c>
      <c r="K12" s="2"/>
    </row>
    <row r="13" spans="1:36" ht="27.75" customHeight="1">
      <c r="B13" s="30" t="s">
        <v>1</v>
      </c>
      <c r="C13" s="30"/>
      <c r="D13" s="30"/>
      <c r="E13" s="30"/>
      <c r="F13" s="30"/>
      <c r="G13" s="30"/>
      <c r="H13" s="14">
        <f>SUM(H4:H12)</f>
        <v>51150</v>
      </c>
      <c r="K13" s="2"/>
    </row>
    <row r="14" spans="1:36">
      <c r="A14" s="4"/>
      <c r="B14" s="6"/>
      <c r="F14" s="4"/>
      <c r="G14" s="5"/>
      <c r="H14" s="4"/>
      <c r="I14" s="5"/>
      <c r="J14" s="5"/>
    </row>
    <row r="15" spans="1:36">
      <c r="A15" s="4"/>
      <c r="B15" s="6"/>
      <c r="F15" s="4"/>
      <c r="G15" s="5"/>
      <c r="H15" s="4"/>
      <c r="I15" s="5"/>
      <c r="J15" s="5"/>
    </row>
    <row r="16" spans="1:36">
      <c r="A16" s="4"/>
      <c r="B16" s="6"/>
      <c r="F16" s="4"/>
      <c r="G16" s="5"/>
      <c r="H16" s="4"/>
      <c r="I16" s="5"/>
      <c r="J16" s="5"/>
    </row>
    <row r="17" spans="1:10">
      <c r="A17" s="4"/>
      <c r="B17" s="6"/>
      <c r="F17" s="4"/>
      <c r="G17" s="5"/>
      <c r="H17" s="4"/>
      <c r="I17" s="5"/>
      <c r="J17" s="5"/>
    </row>
    <row r="18" spans="1:10">
      <c r="A18" s="4"/>
      <c r="B18" s="6"/>
      <c r="F18" s="4"/>
      <c r="G18" s="5"/>
      <c r="H18" s="4"/>
      <c r="I18" s="5"/>
      <c r="J18" s="5"/>
    </row>
    <row r="19" spans="1:10">
      <c r="A19" s="4"/>
      <c r="B19" s="6"/>
      <c r="F19" s="4"/>
      <c r="G19" s="5"/>
      <c r="H19" s="4"/>
      <c r="I19" s="5"/>
      <c r="J19" s="5"/>
    </row>
    <row r="20" spans="1:10">
      <c r="A20" s="4"/>
      <c r="B20" s="6"/>
      <c r="F20" s="4"/>
      <c r="G20" s="5"/>
      <c r="H20" s="4"/>
      <c r="I20" s="5"/>
      <c r="J20" s="5"/>
    </row>
    <row r="21" spans="1:10">
      <c r="A21" s="4"/>
      <c r="B21" s="6"/>
      <c r="F21" s="4"/>
      <c r="G21" s="5"/>
      <c r="H21" s="4"/>
      <c r="I21" s="5"/>
      <c r="J21" s="5"/>
    </row>
    <row r="22" spans="1:10">
      <c r="A22" s="4"/>
      <c r="B22" s="6"/>
      <c r="F22" s="4"/>
      <c r="G22" s="5"/>
      <c r="H22" s="4"/>
      <c r="I22" s="5"/>
      <c r="J22" s="5"/>
    </row>
    <row r="23" spans="1:10">
      <c r="A23" s="4"/>
      <c r="B23" s="6"/>
      <c r="F23" s="4"/>
      <c r="G23" s="5"/>
      <c r="H23" s="4"/>
      <c r="I23" s="5"/>
      <c r="J23" s="5"/>
    </row>
    <row r="24" spans="1:10">
      <c r="A24" s="4"/>
      <c r="B24" s="6"/>
      <c r="F24" s="4"/>
      <c r="G24" s="5"/>
      <c r="H24" s="4"/>
      <c r="I24" s="5"/>
      <c r="J24" s="5"/>
    </row>
    <row r="25" spans="1:10">
      <c r="A25" s="4"/>
      <c r="B25" s="6"/>
      <c r="F25" s="4"/>
      <c r="G25" s="5"/>
      <c r="H25" s="4"/>
      <c r="I25" s="5"/>
      <c r="J25" s="5"/>
    </row>
    <row r="26" spans="1:10">
      <c r="A26" s="4"/>
      <c r="B26" s="6"/>
      <c r="F26" s="4"/>
      <c r="G26" s="5"/>
      <c r="H26" s="4"/>
      <c r="I26" s="5"/>
      <c r="J26" s="5"/>
    </row>
    <row r="27" spans="1:10">
      <c r="A27" s="4"/>
      <c r="B27" s="6"/>
      <c r="F27" s="4"/>
      <c r="G27" s="5"/>
      <c r="H27" s="4"/>
      <c r="I27" s="5"/>
      <c r="J27" s="5"/>
    </row>
    <row r="28" spans="1:10">
      <c r="A28" s="4"/>
      <c r="B28" s="6"/>
      <c r="F28" s="4"/>
      <c r="G28" s="5"/>
      <c r="H28" s="4"/>
      <c r="I28" s="5"/>
      <c r="J28" s="5"/>
    </row>
    <row r="29" spans="1:10">
      <c r="A29" s="4"/>
      <c r="B29" s="6"/>
      <c r="F29" s="4"/>
      <c r="G29" s="5"/>
      <c r="H29" s="4"/>
      <c r="I29" s="5"/>
      <c r="J29" s="5"/>
    </row>
    <row r="30" spans="1:10">
      <c r="A30" s="4"/>
      <c r="B30" s="6"/>
      <c r="F30" s="4"/>
      <c r="G30" s="5"/>
      <c r="H30" s="4"/>
      <c r="I30" s="5"/>
      <c r="J30" s="5"/>
    </row>
    <row r="31" spans="1:10">
      <c r="A31" s="4"/>
      <c r="B31" s="6"/>
      <c r="F31" s="4"/>
      <c r="G31" s="5"/>
      <c r="H31" s="4"/>
      <c r="I31" s="5"/>
      <c r="J31" s="5"/>
    </row>
    <row r="32" spans="1:10">
      <c r="A32" s="4"/>
      <c r="B32" s="6"/>
      <c r="F32" s="4"/>
      <c r="G32" s="5"/>
      <c r="H32" s="4"/>
      <c r="I32" s="5"/>
      <c r="J32" s="5"/>
    </row>
    <row r="33" spans="1:10">
      <c r="A33" s="4"/>
      <c r="B33" s="6"/>
      <c r="F33" s="4"/>
      <c r="G33" s="5"/>
      <c r="H33" s="4"/>
      <c r="I33" s="5"/>
      <c r="J33" s="5"/>
    </row>
    <row r="34" spans="1:10">
      <c r="A34" s="4"/>
      <c r="B34" s="6"/>
      <c r="F34" s="4"/>
      <c r="G34" s="5"/>
      <c r="H34" s="4"/>
      <c r="I34" s="5"/>
      <c r="J34" s="5"/>
    </row>
    <row r="35" spans="1:10">
      <c r="A35" s="4"/>
      <c r="B35" s="6"/>
      <c r="F35" s="4"/>
      <c r="G35" s="5"/>
      <c r="H35" s="4"/>
      <c r="I35" s="5"/>
      <c r="J35" s="5"/>
    </row>
    <row r="36" spans="1:10">
      <c r="A36" s="4"/>
      <c r="B36" s="6"/>
      <c r="F36" s="4"/>
      <c r="G36" s="5"/>
      <c r="H36" s="4"/>
      <c r="I36" s="5"/>
      <c r="J36" s="5"/>
    </row>
    <row r="37" spans="1:10">
      <c r="A37" s="4"/>
      <c r="B37" s="6"/>
      <c r="F37" s="4"/>
      <c r="G37" s="5"/>
      <c r="H37" s="4"/>
      <c r="I37" s="5"/>
      <c r="J37" s="5"/>
    </row>
    <row r="38" spans="1:10">
      <c r="A38" s="10"/>
      <c r="B38" s="11"/>
      <c r="F38" s="10"/>
      <c r="G38" s="12"/>
      <c r="H38" s="10"/>
      <c r="I38" s="12"/>
      <c r="J38" s="12"/>
    </row>
  </sheetData>
  <mergeCells count="3">
    <mergeCell ref="A1:J1"/>
    <mergeCell ref="B13:G13"/>
    <mergeCell ref="A4:A12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2026-01-08T12:11:35Z</dcterms:modified>
</cp:coreProperties>
</file>